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3" i="1" l="1"/>
  <c r="I13" i="1"/>
  <c r="I11" i="1"/>
  <c r="I12" i="1"/>
  <c r="I10" i="1" l="1"/>
</calcChain>
</file>

<file path=xl/sharedStrings.xml><?xml version="1.0" encoding="utf-8"?>
<sst xmlns="http://schemas.openxmlformats.org/spreadsheetml/2006/main" count="35" uniqueCount="31">
  <si>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</si>
  <si>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</si>
  <si>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</si>
  <si>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</si>
  <si>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</si>
  <si>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</si>
  <si>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</si>
  <si>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</si>
  <si>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</si>
  <si>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</si>
  <si>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</si>
  <si>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</si>
  <si>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</si>
  <si>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</si>
  <si>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</si>
  <si>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</si>
  <si>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</si>
  <si>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</si>
  <si>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Т</t>
  </si>
  <si>
    <t xml:space="preserve">И.о. заместителя генерального директора
по материально-техническому обеспечению
и транспорту
</t>
  </si>
  <si>
    <t xml:space="preserve">И.В. Романов 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</si>
  <si>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НВЛ-2019/500</t>
    </r>
  </si>
  <si>
    <t>Местонахождение Товара: 
1. Красноярский край, Туруханский район, п/б Прилуки</t>
  </si>
  <si>
    <t>Наименование лота:  "Реализация невостребованных ликвидных МТР. Материалы строительные"</t>
  </si>
  <si>
    <t>Смесь песчано-гравийная (ПГС) природная</t>
  </si>
  <si>
    <t>Сегмент С-2400.165.50 теплоизоляционный для трубопроводов из экструзионного пенополистирола Пеноплэкс марка 45 (4 шт для изоляции 2, 4 пм трубы)</t>
  </si>
  <si>
    <t>Щебень фракция 70-110, прочность 1400</t>
  </si>
  <si>
    <t>ШТ</t>
  </si>
  <si>
    <t>2014</t>
  </si>
  <si>
    <t>2008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</si>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</sst>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view="pageBreakPreview" zoomScaleNormal="100" zoomScaleSheetLayoutView="100" workbookViewId="0">
      <selection activeCell="E17" sqref="E17:H17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8" t="s">
        <v>11</v>
      </c>
      <c r="B1" s="48"/>
      <c r="C1" s="48"/>
      <c r="D1" s="49"/>
      <c r="E1" s="50"/>
      <c r="F1" s="50"/>
      <c r="G1" s="50"/>
      <c r="H1" s="50"/>
    </row>
    <row r="2" spans="1:16361" s="1" customFormat="1" ht="37.5" customHeight="1" x14ac:dyDescent="0.25">
      <c r="A2" s="51" t="s">
        <v>23</v>
      </c>
      <c r="B2" s="51"/>
      <c r="C2" s="51"/>
      <c r="D2" s="51"/>
      <c r="E2" s="51"/>
      <c r="F2" s="51"/>
      <c r="G2" s="51"/>
      <c r="H2" s="51"/>
    </row>
    <row r="3" spans="1:16361" s="1" customFormat="1" ht="18.75" x14ac:dyDescent="0.25">
      <c r="A3" s="52" t="s">
        <v>21</v>
      </c>
      <c r="B3" s="52"/>
      <c r="C3" s="52"/>
      <c r="D3" s="52"/>
      <c r="E3" s="52"/>
      <c r="F3" s="52"/>
      <c r="G3" s="52"/>
      <c r="H3" s="52"/>
    </row>
    <row r="4" spans="1:16361" s="1" customFormat="1" ht="18.75" customHeight="1" x14ac:dyDescent="0.25">
      <c r="A4" s="53" t="s">
        <v>17</v>
      </c>
      <c r="B4" s="53"/>
      <c r="C4" s="53"/>
      <c r="D4" s="53"/>
      <c r="E4" s="53"/>
      <c r="F4" s="53"/>
      <c r="G4" s="53"/>
      <c r="H4" s="53"/>
    </row>
    <row r="5" spans="1:16361" s="15" customFormat="1" ht="18.75" x14ac:dyDescent="0.2">
      <c r="A5" s="47" t="s">
        <v>13</v>
      </c>
      <c r="B5" s="47"/>
      <c r="C5" s="47"/>
      <c r="D5" s="47"/>
      <c r="E5" s="47"/>
      <c r="F5" s="47"/>
      <c r="G5" s="47"/>
      <c r="H5" s="47"/>
    </row>
    <row r="6" spans="1:16361" s="15" customFormat="1" ht="43.5" customHeight="1" x14ac:dyDescent="0.2">
      <c r="A6" s="47" t="s">
        <v>22</v>
      </c>
      <c r="B6" s="47"/>
      <c r="C6" s="47"/>
      <c r="D6" s="47"/>
      <c r="E6" s="47"/>
      <c r="F6" s="47"/>
      <c r="G6" s="47"/>
      <c r="H6" s="47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64">
        <v>1033406</v>
      </c>
      <c r="D10" s="65" t="s">
        <v>24</v>
      </c>
      <c r="E10" s="43" t="s">
        <v>18</v>
      </c>
      <c r="F10" s="44">
        <v>202.12299999999999</v>
      </c>
      <c r="G10" s="45">
        <v>68.388498797267005</v>
      </c>
      <c r="H10" s="43" t="s">
        <v>28</v>
      </c>
      <c r="I10" s="41">
        <f>G10*F10</f>
        <v>13822.888542399998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45" x14ac:dyDescent="0.25">
      <c r="A11" s="40">
        <v>2</v>
      </c>
      <c r="B11" s="40" t="s">
        <v>12</v>
      </c>
      <c r="C11" s="64">
        <v>1143688</v>
      </c>
      <c r="D11" s="65" t="s">
        <v>25</v>
      </c>
      <c r="E11" s="43" t="s">
        <v>27</v>
      </c>
      <c r="F11" s="44">
        <v>10</v>
      </c>
      <c r="G11" s="45">
        <v>221.38319140000004</v>
      </c>
      <c r="H11" s="43" t="s">
        <v>29</v>
      </c>
      <c r="I11" s="41">
        <f t="shared" ref="I11:I12" si="0">G11*F11</f>
        <v>2213.8319140000003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40">
        <v>3</v>
      </c>
      <c r="B12" s="40" t="s">
        <v>12</v>
      </c>
      <c r="C12" s="64">
        <v>1220260</v>
      </c>
      <c r="D12" s="65" t="s">
        <v>26</v>
      </c>
      <c r="E12" s="43" t="s">
        <v>18</v>
      </c>
      <c r="F12" s="44">
        <v>19.84</v>
      </c>
      <c r="G12" s="45">
        <v>630.44159999999999</v>
      </c>
      <c r="H12" s="43" t="s">
        <v>30</v>
      </c>
      <c r="I12" s="41">
        <f t="shared" si="0"/>
        <v>12507.961343999999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4" customFormat="1" x14ac:dyDescent="0.25">
      <c r="A13" s="58" t="s">
        <v>7</v>
      </c>
      <c r="B13" s="58"/>
      <c r="C13" s="58"/>
      <c r="D13" s="58"/>
      <c r="E13" s="26"/>
      <c r="F13" s="27">
        <f>SUM(F10:F12)</f>
        <v>231.96299999999999</v>
      </c>
      <c r="G13" s="28"/>
      <c r="H13" s="36"/>
      <c r="I13" s="42">
        <f>SUM(I10:I12)</f>
        <v>28544.681800399998</v>
      </c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37"/>
    </row>
    <row r="15" spans="1:16361" s="4" customFormat="1" ht="93.75" customHeight="1" x14ac:dyDescent="0.25">
      <c r="A15" s="59" t="s">
        <v>8</v>
      </c>
      <c r="B15" s="60"/>
      <c r="C15" s="60"/>
      <c r="D15" s="61"/>
      <c r="E15" s="62" t="s">
        <v>9</v>
      </c>
      <c r="F15" s="62"/>
      <c r="G15" s="62"/>
      <c r="H15" s="62"/>
    </row>
    <row r="16" spans="1:16361" s="4" customFormat="1" ht="15.75" customHeight="1" x14ac:dyDescent="0.25">
      <c r="A16" s="55" t="s">
        <v>10</v>
      </c>
      <c r="B16" s="56"/>
      <c r="C16" s="56"/>
      <c r="D16" s="57"/>
      <c r="E16" s="54" t="s">
        <v>16</v>
      </c>
      <c r="F16" s="54"/>
      <c r="G16" s="54"/>
      <c r="H16" s="54"/>
    </row>
    <row r="17" spans="1:8" s="4" customFormat="1" ht="15.75" customHeight="1" x14ac:dyDescent="0.25">
      <c r="A17" s="55" t="s">
        <v>15</v>
      </c>
      <c r="B17" s="56"/>
      <c r="C17" s="56"/>
      <c r="D17" s="57"/>
      <c r="E17" s="54" t="s">
        <v>16</v>
      </c>
      <c r="F17" s="54"/>
      <c r="G17" s="54"/>
      <c r="H17" s="54"/>
    </row>
    <row r="20" spans="1:8" s="18" customFormat="1" ht="78" customHeight="1" x14ac:dyDescent="0.2">
      <c r="A20" s="46" t="s">
        <v>19</v>
      </c>
      <c r="B20" s="46"/>
      <c r="C20" s="46"/>
      <c r="D20" s="46"/>
      <c r="E20" s="19"/>
      <c r="F20" s="19"/>
      <c r="G20" s="63" t="s">
        <v>20</v>
      </c>
      <c r="H20" s="63"/>
    </row>
    <row r="21" spans="1:8" s="12" customFormat="1" ht="18.75" x14ac:dyDescent="0.3">
      <c r="A21" s="17"/>
      <c r="C21" s="31"/>
      <c r="F21" s="13"/>
      <c r="G21" s="33"/>
      <c r="H21" s="38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0:H20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2019-11-07T09:30:21Z</cp:lastPrinted>
  <dcterms:created xsi:type="dcterms:W3CDTF">2016-09-16T10:27:35Z</dcterms:created>
  <dcterms:modified xsi:type="dcterms:W3CDTF">2019-11-07T09:30:23Z</dcterms:modified>
</cp:coreProperties>
</file>